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6\17 ТЭ\ЦКК\ЦКК гр шины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I65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6" i="1"/>
  <c r="I8" i="1" l="1"/>
</calcChain>
</file>

<file path=xl/sharedStrings.xml><?xml version="1.0" encoding="utf-8"?>
<sst xmlns="http://schemas.openxmlformats.org/spreadsheetml/2006/main" count="188" uniqueCount="76">
  <si>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</si>
  <si>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</si>
  <si>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</si>
  <si>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</si>
  <si>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</si>
  <si>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</si>
  <si>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</si>
  <si>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</si>
  <si>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</si>
  <si>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</si>
  <si>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</si>
  <si>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</si>
  <si>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</si>
  <si>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</si>
  <si>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</si>
  <si>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Шина 14.00-20 145/140G 10PR ОИ-25 TT</t>
  </si>
  <si>
    <t>шт.</t>
  </si>
  <si>
    <t>ед расценка</t>
  </si>
  <si>
    <t>Шина 12.00R18 137K КИ-115АМ TT</t>
  </si>
  <si>
    <t>Шина 500/70-20 156F 16PR ИД-П284 TT</t>
  </si>
  <si>
    <t>Шина 12.00R20 150/146J 16PR ИД-304</t>
  </si>
  <si>
    <t>Шина 14.00-20 155B 16PR ОИ-25 TT</t>
  </si>
  <si>
    <t>Шина 9.00R20 140/137J 14PR О-40БМ TT</t>
  </si>
  <si>
    <t>Шина 8.25R20 133/131K 14PR VM-201</t>
  </si>
  <si>
    <t>Шина 425/85R21 156G 18PR Кама-1260-2</t>
  </si>
  <si>
    <t>Шина 12.00R18 135K Nortec TR-115</t>
  </si>
  <si>
    <t>Шина 11R22.5 148/145K КАМА NF-701</t>
  </si>
  <si>
    <t>Шина 235/75R17.5 132/130M КАМА NR-202</t>
  </si>
  <si>
    <t>Шина 10.00R20 149/146K 16PR Кама NU 703</t>
  </si>
  <si>
    <t>Шина 525/70R21 172D 16PR Бел-66А TT</t>
  </si>
  <si>
    <t>Шина 12.00R18 136J 16PR КАМА НК-431</t>
  </si>
  <si>
    <t>Шина 16.00R20 173G NU 404 Кама PRO TL</t>
  </si>
  <si>
    <t>Шина 235/75R17.5 143/141J 16PR NZ780W</t>
  </si>
  <si>
    <t>Шина 12.00R18 140K NorTec TR-115 TT</t>
  </si>
  <si>
    <t>Шина 10.00R20 146/143J И-281, У-4</t>
  </si>
  <si>
    <t>Шина 11.00R20 150/146K 16PR И-111А</t>
  </si>
  <si>
    <t>Шина 1100-400-533 145G О-47А TT</t>
  </si>
  <si>
    <t>Шина 8.25R20 125/122J 10PR У-2 TT</t>
  </si>
  <si>
    <t>Шина 12.00R20 146/143J ИД-304 У4</t>
  </si>
  <si>
    <t>Шина 8.25R20 125/122J 10PR КИ-63 TT</t>
  </si>
  <si>
    <t>Шина 10.00R20 146/143K 16PR Кама-310</t>
  </si>
  <si>
    <t>Шина 9.00R20 140/137K 14PR ИН-142БМ</t>
  </si>
  <si>
    <t>Шина 12.00-20 150/146G 16PR ВИ-243</t>
  </si>
  <si>
    <t>Шина 9.00R20 136/133J 12PR ИН-142Б</t>
  </si>
  <si>
    <t>Шина 1220-400-533 142G 10PR И-П184</t>
  </si>
  <si>
    <t>Шина 14.00-20 147G 14PR ОИ-25 TT</t>
  </si>
  <si>
    <t>Шина 12.00R20 154/149J ИД-304 М У4</t>
  </si>
  <si>
    <t>Шина 425/85R21 156G 18PR Кама-1260-1</t>
  </si>
  <si>
    <t>Шина 525/70R21 162G 16PR Бел-66А TT</t>
  </si>
  <si>
    <t>Шина 8.25R20 130/128K 12PR К-84 /У-2/</t>
  </si>
  <si>
    <t>Шина 265/70R19.5 140/138M Кама NR-202</t>
  </si>
  <si>
    <t>Шина 11.00R22.5 148/145L Я-467</t>
  </si>
  <si>
    <t>Шина 245/70R19.5 136/134M КАМА NF-201</t>
  </si>
  <si>
    <t>Шина 215/75R17.5 126/124M КАМА NU-301</t>
  </si>
  <si>
    <t>Шина 12.00R20 154/149J 18PR Kama-402</t>
  </si>
  <si>
    <t>Шина 12.00-20 129F 8PR NorTec TR-93</t>
  </si>
  <si>
    <t>Шина 12R22.5 152/148L КАМА NU 701 TL</t>
  </si>
  <si>
    <t>Шина 425/85R21 156J 18PR TyRex CRG О-184</t>
  </si>
  <si>
    <t>Шина 8.25R20 133/131K 14PR TyRex У-2</t>
  </si>
  <si>
    <t>Шина 12.00-20 135J 8PR TyRex М-93</t>
  </si>
  <si>
    <t>Шина 11.00R20 150/146K 16PR Кама-310</t>
  </si>
  <si>
    <t>Шина 315/80R22.5 156/150L Кама NR201</t>
  </si>
  <si>
    <t>Шина 235/75R17.5 143/141J КАМА NT-202</t>
  </si>
  <si>
    <t>Шина 12.00R18 138J 14PR TyRex VM-115</t>
  </si>
  <si>
    <t>Шина 425/85R21 160J PR20 TyRex VO-1260-1</t>
  </si>
  <si>
    <t>Шина 16.00R20 173J NU 404 Кама PRO TL</t>
  </si>
  <si>
    <t>Шина 11.00R20 150/146К 16PR CRG VM-310</t>
  </si>
  <si>
    <t>Шина 9.00R20 136/133J 12PR О-40БМ</t>
  </si>
  <si>
    <t>Шина 8.25R20 125/122J К-100</t>
  </si>
  <si>
    <t>Шина 8.25R20 133/131K О-79 TT</t>
  </si>
  <si>
    <t>Шина 315/80R22.5 156/150L КАМА NF-201</t>
  </si>
  <si>
    <t>Шина 385/65R22.5 160K Кама NF-202</t>
  </si>
  <si>
    <t>Шина 390/95R20 156J 18PR Кама-Урал</t>
  </si>
  <si>
    <t>Шина 12.00R20 154J О-75</t>
  </si>
  <si>
    <t>Планируемая (предельная) цена закупки. без НДС.</t>
  </si>
  <si>
    <t>сумма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</si>
</sst>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2" fontId="10" fillId="3" borderId="7" xfId="0" applyNumberFormat="1" applyFont="1" applyFill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1" fontId="10" fillId="3" borderId="8" xfId="0" applyNumberFormat="1" applyFont="1" applyFill="1" applyBorder="1" applyAlignment="1">
      <alignment horizontal="center" vertical="center" wrapText="1"/>
    </xf>
    <xf numFmtId="1" fontId="10" fillId="3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zoomScale="70" workbookViewId="0"/>
  </sheetViews>
  <sheetFormatPr defaultRowHeight="15.75" x14ac:dyDescent="0.25"/>
  <cols>
    <col min="1" max="1" width="6.28515625" style="1" bestFit="1" customWidth="1"/>
    <col min="2" max="2" width="28.140625" style="34" bestFit="1" customWidth="1"/>
    <col min="3" max="3" width="62.42578125" style="2" customWidth="1"/>
    <col min="4" max="4" width="8.140625" style="1" bestFit="1" customWidth="1"/>
    <col min="5" max="5" width="15.28515625" style="1" customWidth="1"/>
    <col min="6" max="8" width="14.7109375" style="3" customWidth="1"/>
    <col min="9" max="9" width="18.140625" style="4" bestFit="1" customWidth="1"/>
    <col min="10" max="10" width="14.5703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8"/>
    </row>
    <row r="3" spans="1:12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8"/>
    </row>
    <row r="4" spans="1:12" ht="15.75" customHeight="1" x14ac:dyDescent="0.25"/>
    <row r="5" spans="1:12" s="9" customFormat="1" ht="38.25" customHeight="1" x14ac:dyDescent="0.25">
      <c r="A5" s="20" t="s">
        <v>2</v>
      </c>
      <c r="B5" s="20" t="s">
        <v>3</v>
      </c>
      <c r="C5" s="20" t="s">
        <v>4</v>
      </c>
      <c r="D5" s="20" t="s">
        <v>5</v>
      </c>
      <c r="E5" s="23" t="s">
        <v>6</v>
      </c>
      <c r="F5" s="26" t="s">
        <v>7</v>
      </c>
      <c r="G5" s="27"/>
      <c r="H5" s="27"/>
      <c r="I5" s="28" t="s">
        <v>8</v>
      </c>
      <c r="J5" s="28"/>
      <c r="L5" s="10"/>
    </row>
    <row r="6" spans="1:12" s="9" customFormat="1" ht="38.25" customHeight="1" x14ac:dyDescent="0.25">
      <c r="A6" s="21"/>
      <c r="B6" s="21"/>
      <c r="C6" s="21"/>
      <c r="D6" s="21"/>
      <c r="E6" s="24"/>
      <c r="F6" s="26" t="s">
        <v>9</v>
      </c>
      <c r="G6" s="27"/>
      <c r="H6" s="27"/>
      <c r="I6" s="28"/>
      <c r="J6" s="28"/>
      <c r="L6" s="10"/>
    </row>
    <row r="7" spans="1:12" s="9" customFormat="1" ht="81" customHeight="1" x14ac:dyDescent="0.25">
      <c r="A7" s="22"/>
      <c r="B7" s="22"/>
      <c r="C7" s="22"/>
      <c r="D7" s="22"/>
      <c r="E7" s="25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29">
        <v>1</v>
      </c>
      <c r="B8" s="35">
        <v>2521100014</v>
      </c>
      <c r="C8" s="30" t="s">
        <v>15</v>
      </c>
      <c r="D8" s="31" t="s">
        <v>16</v>
      </c>
      <c r="E8" s="31" t="s">
        <v>17</v>
      </c>
      <c r="F8" s="32">
        <v>24987.34</v>
      </c>
      <c r="G8" s="14"/>
      <c r="H8" s="14"/>
      <c r="I8" s="15">
        <f>MIN(F8:H8)</f>
        <v>24987.34</v>
      </c>
      <c r="J8" s="16"/>
      <c r="K8" s="17"/>
      <c r="L8" s="18"/>
    </row>
    <row r="9" spans="1:12" s="13" customFormat="1" ht="15.75" customHeight="1" x14ac:dyDescent="0.25">
      <c r="A9" s="29">
        <v>2</v>
      </c>
      <c r="B9" s="35">
        <v>2521100020</v>
      </c>
      <c r="C9" s="30" t="s">
        <v>18</v>
      </c>
      <c r="D9" s="31" t="s">
        <v>16</v>
      </c>
      <c r="E9" s="31" t="s">
        <v>17</v>
      </c>
      <c r="F9" s="32">
        <v>33243.83</v>
      </c>
      <c r="G9" s="14"/>
      <c r="H9" s="14"/>
      <c r="I9" s="15">
        <f t="shared" ref="I9:I66" si="0">MIN(F9:H9)</f>
        <v>33243.83</v>
      </c>
      <c r="J9" s="16"/>
      <c r="K9" s="17"/>
      <c r="L9" s="18"/>
    </row>
    <row r="10" spans="1:12" s="13" customFormat="1" ht="15.75" customHeight="1" x14ac:dyDescent="0.25">
      <c r="A10" s="29">
        <v>3</v>
      </c>
      <c r="B10" s="35">
        <v>2521100041</v>
      </c>
      <c r="C10" s="30" t="s">
        <v>19</v>
      </c>
      <c r="D10" s="31" t="s">
        <v>16</v>
      </c>
      <c r="E10" s="31" t="s">
        <v>17</v>
      </c>
      <c r="F10" s="32">
        <v>35640.379999999997</v>
      </c>
      <c r="G10" s="14"/>
      <c r="H10" s="14"/>
      <c r="I10" s="15">
        <f t="shared" si="0"/>
        <v>35640.379999999997</v>
      </c>
      <c r="J10" s="16"/>
      <c r="K10" s="17"/>
      <c r="L10" s="18"/>
    </row>
    <row r="11" spans="1:12" s="13" customFormat="1" ht="15.75" customHeight="1" x14ac:dyDescent="0.25">
      <c r="A11" s="29">
        <v>4</v>
      </c>
      <c r="B11" s="35">
        <v>2521100142</v>
      </c>
      <c r="C11" s="30" t="s">
        <v>20</v>
      </c>
      <c r="D11" s="31" t="s">
        <v>16</v>
      </c>
      <c r="E11" s="31" t="s">
        <v>17</v>
      </c>
      <c r="F11" s="32">
        <v>27275.9</v>
      </c>
      <c r="G11" s="14"/>
      <c r="H11" s="14"/>
      <c r="I11" s="15">
        <f t="shared" si="0"/>
        <v>27275.9</v>
      </c>
      <c r="J11" s="16"/>
      <c r="K11" s="17"/>
      <c r="L11" s="18"/>
    </row>
    <row r="12" spans="1:12" s="13" customFormat="1" ht="15.75" customHeight="1" x14ac:dyDescent="0.25">
      <c r="A12" s="29">
        <v>5</v>
      </c>
      <c r="B12" s="35">
        <v>2521100149</v>
      </c>
      <c r="C12" s="30" t="s">
        <v>21</v>
      </c>
      <c r="D12" s="31" t="s">
        <v>16</v>
      </c>
      <c r="E12" s="31" t="s">
        <v>17</v>
      </c>
      <c r="F12" s="32">
        <v>30265.97</v>
      </c>
      <c r="G12" s="14"/>
      <c r="H12" s="14"/>
      <c r="I12" s="15">
        <f t="shared" si="0"/>
        <v>30265.97</v>
      </c>
      <c r="J12" s="16"/>
      <c r="K12" s="17"/>
      <c r="L12" s="18"/>
    </row>
    <row r="13" spans="1:12" s="13" customFormat="1" ht="15.75" customHeight="1" x14ac:dyDescent="0.25">
      <c r="A13" s="29">
        <v>6</v>
      </c>
      <c r="B13" s="35">
        <v>2521100166</v>
      </c>
      <c r="C13" s="30" t="s">
        <v>22</v>
      </c>
      <c r="D13" s="31" t="s">
        <v>16</v>
      </c>
      <c r="E13" s="31" t="s">
        <v>17</v>
      </c>
      <c r="F13" s="32">
        <v>15541.96</v>
      </c>
      <c r="G13" s="14"/>
      <c r="H13" s="14"/>
      <c r="I13" s="15">
        <f t="shared" si="0"/>
        <v>15541.96</v>
      </c>
      <c r="J13" s="16"/>
      <c r="K13" s="17"/>
      <c r="L13" s="18"/>
    </row>
    <row r="14" spans="1:12" s="13" customFormat="1" ht="15.75" customHeight="1" x14ac:dyDescent="0.25">
      <c r="A14" s="29">
        <v>7</v>
      </c>
      <c r="B14" s="35">
        <v>2521100170</v>
      </c>
      <c r="C14" s="30" t="s">
        <v>23</v>
      </c>
      <c r="D14" s="31" t="s">
        <v>16</v>
      </c>
      <c r="E14" s="31" t="s">
        <v>17</v>
      </c>
      <c r="F14" s="32">
        <v>12602.6</v>
      </c>
      <c r="G14" s="14"/>
      <c r="H14" s="14"/>
      <c r="I14" s="15">
        <f t="shared" si="0"/>
        <v>12602.6</v>
      </c>
      <c r="J14" s="16"/>
      <c r="K14" s="17"/>
      <c r="L14" s="18"/>
    </row>
    <row r="15" spans="1:12" s="13" customFormat="1" ht="15.75" customHeight="1" x14ac:dyDescent="0.25">
      <c r="A15" s="29">
        <v>8</v>
      </c>
      <c r="B15" s="35">
        <v>2521100185</v>
      </c>
      <c r="C15" s="30" t="s">
        <v>24</v>
      </c>
      <c r="D15" s="31" t="s">
        <v>16</v>
      </c>
      <c r="E15" s="31" t="s">
        <v>17</v>
      </c>
      <c r="F15" s="32">
        <v>64308.77</v>
      </c>
      <c r="G15" s="14"/>
      <c r="H15" s="14"/>
      <c r="I15" s="15">
        <f t="shared" si="0"/>
        <v>64308.77</v>
      </c>
      <c r="J15" s="16"/>
      <c r="K15" s="17"/>
      <c r="L15" s="18"/>
    </row>
    <row r="16" spans="1:12" s="13" customFormat="1" ht="15.75" customHeight="1" x14ac:dyDescent="0.25">
      <c r="A16" s="29">
        <v>9</v>
      </c>
      <c r="B16" s="35">
        <v>2521100189</v>
      </c>
      <c r="C16" s="30" t="s">
        <v>25</v>
      </c>
      <c r="D16" s="31" t="s">
        <v>16</v>
      </c>
      <c r="E16" s="31" t="s">
        <v>17</v>
      </c>
      <c r="F16" s="32">
        <v>25895.45</v>
      </c>
      <c r="G16" s="14"/>
      <c r="H16" s="14"/>
      <c r="I16" s="15">
        <f t="shared" si="0"/>
        <v>25895.45</v>
      </c>
      <c r="J16" s="16"/>
      <c r="K16" s="17"/>
      <c r="L16" s="18"/>
    </row>
    <row r="17" spans="1:12" s="13" customFormat="1" ht="15.75" customHeight="1" x14ac:dyDescent="0.25">
      <c r="A17" s="29">
        <v>10</v>
      </c>
      <c r="B17" s="35">
        <v>2521100193</v>
      </c>
      <c r="C17" s="30" t="s">
        <v>26</v>
      </c>
      <c r="D17" s="31" t="s">
        <v>16</v>
      </c>
      <c r="E17" s="31" t="s">
        <v>17</v>
      </c>
      <c r="F17" s="32">
        <v>22498.75</v>
      </c>
      <c r="G17" s="14"/>
      <c r="H17" s="14"/>
      <c r="I17" s="15">
        <f t="shared" si="0"/>
        <v>22498.75</v>
      </c>
      <c r="J17" s="16"/>
      <c r="K17" s="17"/>
      <c r="L17" s="18"/>
    </row>
    <row r="18" spans="1:12" s="13" customFormat="1" ht="15.75" customHeight="1" x14ac:dyDescent="0.25">
      <c r="A18" s="29">
        <v>11</v>
      </c>
      <c r="B18" s="35">
        <v>1000000391</v>
      </c>
      <c r="C18" s="30" t="s">
        <v>27</v>
      </c>
      <c r="D18" s="31" t="s">
        <v>16</v>
      </c>
      <c r="E18" s="31" t="s">
        <v>17</v>
      </c>
      <c r="F18" s="32">
        <v>16986.61</v>
      </c>
      <c r="G18" s="14"/>
      <c r="H18" s="14"/>
      <c r="I18" s="15">
        <f t="shared" si="0"/>
        <v>16986.61</v>
      </c>
      <c r="J18" s="16"/>
      <c r="K18" s="17"/>
      <c r="L18" s="18"/>
    </row>
    <row r="19" spans="1:12" s="13" customFormat="1" ht="15.75" customHeight="1" x14ac:dyDescent="0.25">
      <c r="A19" s="29">
        <v>12</v>
      </c>
      <c r="B19" s="35">
        <v>1000000855</v>
      </c>
      <c r="C19" s="30" t="s">
        <v>28</v>
      </c>
      <c r="D19" s="31" t="s">
        <v>16</v>
      </c>
      <c r="E19" s="31" t="s">
        <v>17</v>
      </c>
      <c r="F19" s="32">
        <v>27252.57</v>
      </c>
      <c r="G19" s="14"/>
      <c r="H19" s="14"/>
      <c r="I19" s="15">
        <f t="shared" si="0"/>
        <v>27252.57</v>
      </c>
      <c r="J19" s="16"/>
      <c r="K19" s="17"/>
      <c r="L19" s="18"/>
    </row>
    <row r="20" spans="1:12" s="13" customFormat="1" ht="15.75" customHeight="1" x14ac:dyDescent="0.25">
      <c r="A20" s="29">
        <v>13</v>
      </c>
      <c r="B20" s="35">
        <v>1000000857</v>
      </c>
      <c r="C20" s="30" t="s">
        <v>29</v>
      </c>
      <c r="D20" s="31" t="s">
        <v>16</v>
      </c>
      <c r="E20" s="31" t="s">
        <v>17</v>
      </c>
      <c r="F20" s="32">
        <v>96287.31</v>
      </c>
      <c r="G20" s="14"/>
      <c r="H20" s="14"/>
      <c r="I20" s="15">
        <f t="shared" si="0"/>
        <v>96287.31</v>
      </c>
      <c r="J20" s="16"/>
      <c r="K20" s="17"/>
      <c r="L20" s="18"/>
    </row>
    <row r="21" spans="1:12" s="13" customFormat="1" ht="15.75" customHeight="1" x14ac:dyDescent="0.25">
      <c r="A21" s="29">
        <v>14</v>
      </c>
      <c r="B21" s="35">
        <v>1000000860</v>
      </c>
      <c r="C21" s="30" t="s">
        <v>30</v>
      </c>
      <c r="D21" s="31" t="s">
        <v>16</v>
      </c>
      <c r="E21" s="31" t="s">
        <v>17</v>
      </c>
      <c r="F21" s="32">
        <v>33865.49</v>
      </c>
      <c r="G21" s="14"/>
      <c r="H21" s="14"/>
      <c r="I21" s="15">
        <f t="shared" si="0"/>
        <v>33865.49</v>
      </c>
      <c r="J21" s="16"/>
      <c r="K21" s="17"/>
      <c r="L21" s="18"/>
    </row>
    <row r="22" spans="1:12" s="13" customFormat="1" ht="15.75" customHeight="1" x14ac:dyDescent="0.25">
      <c r="A22" s="29">
        <v>15</v>
      </c>
      <c r="B22" s="35">
        <v>1000000861</v>
      </c>
      <c r="C22" s="30" t="s">
        <v>31</v>
      </c>
      <c r="D22" s="31" t="s">
        <v>16</v>
      </c>
      <c r="E22" s="31" t="s">
        <v>17</v>
      </c>
      <c r="F22" s="32">
        <v>158485.96</v>
      </c>
      <c r="G22" s="14"/>
      <c r="H22" s="14"/>
      <c r="I22" s="15">
        <f t="shared" si="0"/>
        <v>158485.96</v>
      </c>
      <c r="J22" s="16"/>
      <c r="K22" s="17"/>
      <c r="L22" s="18"/>
    </row>
    <row r="23" spans="1:12" s="13" customFormat="1" ht="15.75" customHeight="1" x14ac:dyDescent="0.25">
      <c r="A23" s="29">
        <v>16</v>
      </c>
      <c r="B23" s="35">
        <v>1000012454</v>
      </c>
      <c r="C23" s="30" t="s">
        <v>32</v>
      </c>
      <c r="D23" s="31" t="s">
        <v>16</v>
      </c>
      <c r="E23" s="31" t="s">
        <v>17</v>
      </c>
      <c r="F23" s="32">
        <v>15143.91</v>
      </c>
      <c r="G23" s="14"/>
      <c r="H23" s="14"/>
      <c r="I23" s="15">
        <f t="shared" si="0"/>
        <v>15143.91</v>
      </c>
      <c r="J23" s="16"/>
      <c r="K23" s="17"/>
      <c r="L23" s="18"/>
    </row>
    <row r="24" spans="1:12" s="13" customFormat="1" ht="15.75" customHeight="1" x14ac:dyDescent="0.25">
      <c r="A24" s="29">
        <v>17</v>
      </c>
      <c r="B24" s="35">
        <v>1000015392</v>
      </c>
      <c r="C24" s="30" t="s">
        <v>33</v>
      </c>
      <c r="D24" s="31" t="s">
        <v>16</v>
      </c>
      <c r="E24" s="31" t="s">
        <v>17</v>
      </c>
      <c r="F24" s="32">
        <v>36416.81</v>
      </c>
      <c r="G24" s="14"/>
      <c r="H24" s="14"/>
      <c r="I24" s="15">
        <f t="shared" si="0"/>
        <v>36416.81</v>
      </c>
      <c r="J24" s="16"/>
      <c r="K24" s="17"/>
      <c r="L24" s="18"/>
    </row>
    <row r="25" spans="1:12" s="13" customFormat="1" ht="15.75" customHeight="1" x14ac:dyDescent="0.25">
      <c r="A25" s="29">
        <v>18</v>
      </c>
      <c r="B25" s="35">
        <v>2521000002</v>
      </c>
      <c r="C25" s="30" t="s">
        <v>34</v>
      </c>
      <c r="D25" s="31" t="s">
        <v>16</v>
      </c>
      <c r="E25" s="31" t="s">
        <v>17</v>
      </c>
      <c r="F25" s="32">
        <v>22530.15</v>
      </c>
      <c r="G25" s="14"/>
      <c r="H25" s="14"/>
      <c r="I25" s="15">
        <f t="shared" si="0"/>
        <v>22530.15</v>
      </c>
      <c r="J25" s="16"/>
      <c r="K25" s="17"/>
      <c r="L25" s="18"/>
    </row>
    <row r="26" spans="1:12" x14ac:dyDescent="0.25">
      <c r="A26" s="29">
        <v>19</v>
      </c>
      <c r="B26" s="35">
        <v>2521000006</v>
      </c>
      <c r="C26" s="30" t="s">
        <v>35</v>
      </c>
      <c r="D26" s="31" t="s">
        <v>16</v>
      </c>
      <c r="E26" s="31" t="s">
        <v>17</v>
      </c>
      <c r="F26" s="32">
        <v>23402.23</v>
      </c>
      <c r="G26" s="14"/>
      <c r="H26" s="14"/>
      <c r="I26" s="15">
        <f t="shared" si="0"/>
        <v>23402.23</v>
      </c>
      <c r="J26" s="16"/>
    </row>
    <row r="27" spans="1:12" x14ac:dyDescent="0.25">
      <c r="A27" s="29">
        <v>20</v>
      </c>
      <c r="B27" s="35">
        <v>2521100016</v>
      </c>
      <c r="C27" s="30" t="s">
        <v>36</v>
      </c>
      <c r="D27" s="31" t="s">
        <v>16</v>
      </c>
      <c r="E27" s="31" t="s">
        <v>17</v>
      </c>
      <c r="F27" s="32">
        <v>35471.120000000003</v>
      </c>
      <c r="G27" s="14"/>
      <c r="H27" s="14"/>
      <c r="I27" s="15">
        <f t="shared" si="0"/>
        <v>35471.120000000003</v>
      </c>
      <c r="J27" s="16"/>
    </row>
    <row r="28" spans="1:12" x14ac:dyDescent="0.25">
      <c r="A28" s="29">
        <v>21</v>
      </c>
      <c r="B28" s="35">
        <v>2521100023</v>
      </c>
      <c r="C28" s="30" t="s">
        <v>37</v>
      </c>
      <c r="D28" s="31" t="s">
        <v>16</v>
      </c>
      <c r="E28" s="31" t="s">
        <v>17</v>
      </c>
      <c r="F28" s="32">
        <v>13950</v>
      </c>
      <c r="G28" s="14"/>
      <c r="H28" s="14"/>
      <c r="I28" s="15">
        <f t="shared" si="0"/>
        <v>13950</v>
      </c>
      <c r="J28" s="16"/>
    </row>
    <row r="29" spans="1:12" x14ac:dyDescent="0.25">
      <c r="A29" s="29">
        <v>22</v>
      </c>
      <c r="B29" s="35">
        <v>2521100025</v>
      </c>
      <c r="C29" s="30" t="s">
        <v>38</v>
      </c>
      <c r="D29" s="31" t="s">
        <v>16</v>
      </c>
      <c r="E29" s="31" t="s">
        <v>17</v>
      </c>
      <c r="F29" s="32">
        <v>26530.959999999999</v>
      </c>
      <c r="G29" s="14"/>
      <c r="H29" s="14"/>
      <c r="I29" s="15">
        <f t="shared" si="0"/>
        <v>26530.959999999999</v>
      </c>
      <c r="J29" s="16"/>
    </row>
    <row r="30" spans="1:12" x14ac:dyDescent="0.25">
      <c r="A30" s="29">
        <v>23</v>
      </c>
      <c r="B30" s="35">
        <v>2521100032</v>
      </c>
      <c r="C30" s="30" t="s">
        <v>39</v>
      </c>
      <c r="D30" s="31" t="s">
        <v>16</v>
      </c>
      <c r="E30" s="31" t="s">
        <v>17</v>
      </c>
      <c r="F30" s="32">
        <v>16364.19</v>
      </c>
      <c r="G30" s="14"/>
      <c r="H30" s="14"/>
      <c r="I30" s="15">
        <f t="shared" si="0"/>
        <v>16364.19</v>
      </c>
      <c r="J30" s="16"/>
    </row>
    <row r="31" spans="1:12" x14ac:dyDescent="0.25">
      <c r="A31" s="29">
        <v>24</v>
      </c>
      <c r="B31" s="35">
        <v>2521100042</v>
      </c>
      <c r="C31" s="30" t="s">
        <v>40</v>
      </c>
      <c r="D31" s="31" t="s">
        <v>16</v>
      </c>
      <c r="E31" s="31" t="s">
        <v>17</v>
      </c>
      <c r="F31" s="32">
        <v>23914.75</v>
      </c>
      <c r="G31" s="14"/>
      <c r="H31" s="14"/>
      <c r="I31" s="15">
        <f t="shared" si="0"/>
        <v>23914.75</v>
      </c>
      <c r="J31" s="16"/>
    </row>
    <row r="32" spans="1:12" x14ac:dyDescent="0.25">
      <c r="A32" s="29">
        <v>25</v>
      </c>
      <c r="B32" s="35">
        <v>2521100052</v>
      </c>
      <c r="C32" s="30" t="s">
        <v>41</v>
      </c>
      <c r="D32" s="31" t="s">
        <v>16</v>
      </c>
      <c r="E32" s="31" t="s">
        <v>17</v>
      </c>
      <c r="F32" s="32">
        <v>17864.150000000001</v>
      </c>
      <c r="G32" s="14"/>
      <c r="H32" s="14"/>
      <c r="I32" s="15">
        <f t="shared" si="0"/>
        <v>17864.150000000001</v>
      </c>
      <c r="J32" s="16"/>
    </row>
    <row r="33" spans="1:10" x14ac:dyDescent="0.25">
      <c r="A33" s="29">
        <v>26</v>
      </c>
      <c r="B33" s="35">
        <v>2521100057</v>
      </c>
      <c r="C33" s="30" t="s">
        <v>42</v>
      </c>
      <c r="D33" s="31" t="s">
        <v>16</v>
      </c>
      <c r="E33" s="31" t="s">
        <v>17</v>
      </c>
      <c r="F33" s="32">
        <v>25695.71</v>
      </c>
      <c r="G33" s="14"/>
      <c r="H33" s="14"/>
      <c r="I33" s="15">
        <f t="shared" si="0"/>
        <v>25695.71</v>
      </c>
      <c r="J33" s="16"/>
    </row>
    <row r="34" spans="1:10" x14ac:dyDescent="0.25">
      <c r="A34" s="29">
        <v>27</v>
      </c>
      <c r="B34" s="35">
        <v>2521100058</v>
      </c>
      <c r="C34" s="30" t="s">
        <v>43</v>
      </c>
      <c r="D34" s="31" t="s">
        <v>16</v>
      </c>
      <c r="E34" s="31" t="s">
        <v>17</v>
      </c>
      <c r="F34" s="32">
        <v>16385.64</v>
      </c>
      <c r="G34" s="14"/>
      <c r="H34" s="14"/>
      <c r="I34" s="15">
        <f t="shared" si="0"/>
        <v>16385.64</v>
      </c>
      <c r="J34" s="16"/>
    </row>
    <row r="35" spans="1:10" x14ac:dyDescent="0.25">
      <c r="A35" s="29">
        <v>28</v>
      </c>
      <c r="B35" s="35">
        <v>2521100060</v>
      </c>
      <c r="C35" s="30" t="s">
        <v>44</v>
      </c>
      <c r="D35" s="31" t="s">
        <v>16</v>
      </c>
      <c r="E35" s="31" t="s">
        <v>17</v>
      </c>
      <c r="F35" s="32">
        <v>30293.38</v>
      </c>
      <c r="G35" s="14"/>
      <c r="H35" s="14"/>
      <c r="I35" s="15">
        <f t="shared" si="0"/>
        <v>30293.38</v>
      </c>
      <c r="J35" s="16"/>
    </row>
    <row r="36" spans="1:10" x14ac:dyDescent="0.25">
      <c r="A36" s="29">
        <v>29</v>
      </c>
      <c r="B36" s="35">
        <v>2521100061</v>
      </c>
      <c r="C36" s="30" t="s">
        <v>45</v>
      </c>
      <c r="D36" s="31" t="s">
        <v>16</v>
      </c>
      <c r="E36" s="31" t="s">
        <v>17</v>
      </c>
      <c r="F36" s="32">
        <v>44932.36</v>
      </c>
      <c r="G36" s="14"/>
      <c r="H36" s="14"/>
      <c r="I36" s="15">
        <f t="shared" si="0"/>
        <v>44932.36</v>
      </c>
      <c r="J36" s="16"/>
    </row>
    <row r="37" spans="1:10" x14ac:dyDescent="0.25">
      <c r="A37" s="29">
        <v>30</v>
      </c>
      <c r="B37" s="35">
        <v>2521100062</v>
      </c>
      <c r="C37" s="30" t="s">
        <v>46</v>
      </c>
      <c r="D37" s="31" t="s">
        <v>16</v>
      </c>
      <c r="E37" s="31" t="s">
        <v>17</v>
      </c>
      <c r="F37" s="32">
        <v>30888.03</v>
      </c>
      <c r="G37" s="14"/>
      <c r="H37" s="14"/>
      <c r="I37" s="15">
        <f t="shared" si="0"/>
        <v>30888.03</v>
      </c>
      <c r="J37" s="16"/>
    </row>
    <row r="38" spans="1:10" x14ac:dyDescent="0.25">
      <c r="A38" s="29">
        <v>31</v>
      </c>
      <c r="B38" s="35">
        <v>2521100074</v>
      </c>
      <c r="C38" s="30" t="s">
        <v>47</v>
      </c>
      <c r="D38" s="31" t="s">
        <v>16</v>
      </c>
      <c r="E38" s="31" t="s">
        <v>17</v>
      </c>
      <c r="F38" s="32">
        <v>62411.66</v>
      </c>
      <c r="G38" s="14"/>
      <c r="H38" s="14"/>
      <c r="I38" s="15">
        <f t="shared" si="0"/>
        <v>62411.66</v>
      </c>
      <c r="J38" s="16"/>
    </row>
    <row r="39" spans="1:10" x14ac:dyDescent="0.25">
      <c r="A39" s="29">
        <v>32</v>
      </c>
      <c r="B39" s="35">
        <v>2521100077</v>
      </c>
      <c r="C39" s="30" t="s">
        <v>48</v>
      </c>
      <c r="D39" s="31" t="s">
        <v>16</v>
      </c>
      <c r="E39" s="31" t="s">
        <v>17</v>
      </c>
      <c r="F39" s="32">
        <v>145770.01999999999</v>
      </c>
      <c r="G39" s="14"/>
      <c r="H39" s="14"/>
      <c r="I39" s="15">
        <f t="shared" si="0"/>
        <v>145770.01999999999</v>
      </c>
      <c r="J39" s="16"/>
    </row>
    <row r="40" spans="1:10" x14ac:dyDescent="0.25">
      <c r="A40" s="29">
        <v>33</v>
      </c>
      <c r="B40" s="35">
        <v>2521100122</v>
      </c>
      <c r="C40" s="30" t="s">
        <v>49</v>
      </c>
      <c r="D40" s="31" t="s">
        <v>16</v>
      </c>
      <c r="E40" s="31" t="s">
        <v>17</v>
      </c>
      <c r="F40" s="32">
        <v>16478.78</v>
      </c>
      <c r="G40" s="14"/>
      <c r="H40" s="14"/>
      <c r="I40" s="15">
        <f t="shared" si="0"/>
        <v>16478.78</v>
      </c>
      <c r="J40" s="16"/>
    </row>
    <row r="41" spans="1:10" x14ac:dyDescent="0.25">
      <c r="A41" s="29">
        <v>34</v>
      </c>
      <c r="B41" s="35">
        <v>2521100135</v>
      </c>
      <c r="C41" s="30" t="s">
        <v>50</v>
      </c>
      <c r="D41" s="31" t="s">
        <v>16</v>
      </c>
      <c r="E41" s="31" t="s">
        <v>17</v>
      </c>
      <c r="F41" s="32">
        <v>19080.11</v>
      </c>
      <c r="G41" s="14"/>
      <c r="H41" s="14"/>
      <c r="I41" s="15">
        <f t="shared" si="0"/>
        <v>19080.11</v>
      </c>
      <c r="J41" s="16"/>
    </row>
    <row r="42" spans="1:10" x14ac:dyDescent="0.25">
      <c r="A42" s="29">
        <v>35</v>
      </c>
      <c r="B42" s="35">
        <v>2521100140</v>
      </c>
      <c r="C42" s="30" t="s">
        <v>51</v>
      </c>
      <c r="D42" s="31" t="s">
        <v>16</v>
      </c>
      <c r="E42" s="31" t="s">
        <v>17</v>
      </c>
      <c r="F42" s="32">
        <v>33281.64</v>
      </c>
      <c r="G42" s="14"/>
      <c r="H42" s="14"/>
      <c r="I42" s="15">
        <f t="shared" si="0"/>
        <v>33281.64</v>
      </c>
      <c r="J42" s="16"/>
    </row>
    <row r="43" spans="1:10" x14ac:dyDescent="0.25">
      <c r="A43" s="29">
        <v>36</v>
      </c>
      <c r="B43" s="35">
        <v>2521100153</v>
      </c>
      <c r="C43" s="30" t="s">
        <v>52</v>
      </c>
      <c r="D43" s="31" t="s">
        <v>16</v>
      </c>
      <c r="E43" s="31" t="s">
        <v>17</v>
      </c>
      <c r="F43" s="32">
        <v>16266.67</v>
      </c>
      <c r="G43" s="14"/>
      <c r="H43" s="14"/>
      <c r="I43" s="15">
        <f t="shared" si="0"/>
        <v>16266.67</v>
      </c>
      <c r="J43" s="16"/>
    </row>
    <row r="44" spans="1:10" x14ac:dyDescent="0.25">
      <c r="A44" s="29">
        <v>37</v>
      </c>
      <c r="B44" s="35">
        <v>2521100154</v>
      </c>
      <c r="C44" s="30" t="s">
        <v>53</v>
      </c>
      <c r="D44" s="31" t="s">
        <v>16</v>
      </c>
      <c r="E44" s="31" t="s">
        <v>17</v>
      </c>
      <c r="F44" s="32">
        <v>12968.04</v>
      </c>
      <c r="G44" s="14"/>
      <c r="H44" s="14"/>
      <c r="I44" s="15">
        <f t="shared" si="0"/>
        <v>12968.04</v>
      </c>
      <c r="J44" s="16"/>
    </row>
    <row r="45" spans="1:10" x14ac:dyDescent="0.25">
      <c r="A45" s="29">
        <v>38</v>
      </c>
      <c r="B45" s="35">
        <v>2521100156</v>
      </c>
      <c r="C45" s="30" t="s">
        <v>54</v>
      </c>
      <c r="D45" s="31" t="s">
        <v>16</v>
      </c>
      <c r="E45" s="31" t="s">
        <v>17</v>
      </c>
      <c r="F45" s="32">
        <v>27942.01</v>
      </c>
      <c r="G45" s="14"/>
      <c r="H45" s="14"/>
      <c r="I45" s="15">
        <f t="shared" si="0"/>
        <v>27942.01</v>
      </c>
      <c r="J45" s="16"/>
    </row>
    <row r="46" spans="1:10" x14ac:dyDescent="0.25">
      <c r="A46" s="29">
        <v>39</v>
      </c>
      <c r="B46" s="35">
        <v>2521100157</v>
      </c>
      <c r="C46" s="30" t="s">
        <v>55</v>
      </c>
      <c r="D46" s="31" t="s">
        <v>16</v>
      </c>
      <c r="E46" s="31" t="s">
        <v>17</v>
      </c>
      <c r="F46" s="32">
        <v>23898.66</v>
      </c>
      <c r="G46" s="14"/>
      <c r="H46" s="14"/>
      <c r="I46" s="15">
        <f t="shared" si="0"/>
        <v>23898.66</v>
      </c>
      <c r="J46" s="16"/>
    </row>
    <row r="47" spans="1:10" x14ac:dyDescent="0.25">
      <c r="A47" s="29">
        <v>40</v>
      </c>
      <c r="B47" s="35">
        <v>2521100159</v>
      </c>
      <c r="C47" s="30" t="s">
        <v>56</v>
      </c>
      <c r="D47" s="31" t="s">
        <v>16</v>
      </c>
      <c r="E47" s="31" t="s">
        <v>17</v>
      </c>
      <c r="F47" s="32">
        <v>35360.67</v>
      </c>
      <c r="G47" s="14"/>
      <c r="H47" s="14"/>
      <c r="I47" s="15">
        <f t="shared" si="0"/>
        <v>35360.67</v>
      </c>
      <c r="J47" s="16"/>
    </row>
    <row r="48" spans="1:10" x14ac:dyDescent="0.25">
      <c r="A48" s="29">
        <v>41</v>
      </c>
      <c r="B48" s="35">
        <v>2521100199</v>
      </c>
      <c r="C48" s="30" t="s">
        <v>57</v>
      </c>
      <c r="D48" s="31" t="s">
        <v>16</v>
      </c>
      <c r="E48" s="31" t="s">
        <v>17</v>
      </c>
      <c r="F48" s="32">
        <v>49658.71</v>
      </c>
      <c r="G48" s="14"/>
      <c r="H48" s="14"/>
      <c r="I48" s="15">
        <f t="shared" si="0"/>
        <v>49658.71</v>
      </c>
      <c r="J48" s="16"/>
    </row>
    <row r="49" spans="1:10" x14ac:dyDescent="0.25">
      <c r="A49" s="29">
        <v>42</v>
      </c>
      <c r="B49" s="35">
        <v>2521100205</v>
      </c>
      <c r="C49" s="30" t="s">
        <v>58</v>
      </c>
      <c r="D49" s="31" t="s">
        <v>16</v>
      </c>
      <c r="E49" s="31" t="s">
        <v>17</v>
      </c>
      <c r="F49" s="32">
        <v>15888.12</v>
      </c>
      <c r="G49" s="14"/>
      <c r="H49" s="14"/>
      <c r="I49" s="15">
        <f t="shared" si="0"/>
        <v>15888.12</v>
      </c>
      <c r="J49" s="16"/>
    </row>
    <row r="50" spans="1:10" x14ac:dyDescent="0.25">
      <c r="A50" s="29">
        <v>43</v>
      </c>
      <c r="B50" s="35">
        <v>2521200023</v>
      </c>
      <c r="C50" s="30" t="s">
        <v>59</v>
      </c>
      <c r="D50" s="31" t="s">
        <v>16</v>
      </c>
      <c r="E50" s="31" t="s">
        <v>17</v>
      </c>
      <c r="F50" s="32">
        <v>24049.85</v>
      </c>
      <c r="G50" s="14"/>
      <c r="H50" s="14"/>
      <c r="I50" s="15">
        <f t="shared" si="0"/>
        <v>24049.85</v>
      </c>
      <c r="J50" s="16"/>
    </row>
    <row r="51" spans="1:10" x14ac:dyDescent="0.25">
      <c r="A51" s="29">
        <v>44</v>
      </c>
      <c r="B51" s="35">
        <v>2521200059</v>
      </c>
      <c r="C51" s="30" t="s">
        <v>60</v>
      </c>
      <c r="D51" s="31" t="s">
        <v>16</v>
      </c>
      <c r="E51" s="31" t="s">
        <v>17</v>
      </c>
      <c r="F51" s="32">
        <v>25411.57</v>
      </c>
      <c r="G51" s="14"/>
      <c r="H51" s="14"/>
      <c r="I51" s="15">
        <f t="shared" si="0"/>
        <v>25411.57</v>
      </c>
      <c r="J51" s="16"/>
    </row>
    <row r="52" spans="1:10" x14ac:dyDescent="0.25">
      <c r="A52" s="29">
        <v>45</v>
      </c>
      <c r="B52" s="35">
        <v>2521200086</v>
      </c>
      <c r="C52" s="30" t="s">
        <v>61</v>
      </c>
      <c r="D52" s="31" t="s">
        <v>16</v>
      </c>
      <c r="E52" s="31" t="s">
        <v>17</v>
      </c>
      <c r="F52" s="32">
        <v>36426.46</v>
      </c>
      <c r="G52" s="14"/>
      <c r="H52" s="14"/>
      <c r="I52" s="15">
        <f t="shared" si="0"/>
        <v>36426.46</v>
      </c>
      <c r="J52" s="16"/>
    </row>
    <row r="53" spans="1:10" x14ac:dyDescent="0.25">
      <c r="A53" s="29">
        <v>46</v>
      </c>
      <c r="B53" s="35">
        <v>2521200108</v>
      </c>
      <c r="C53" s="30" t="s">
        <v>62</v>
      </c>
      <c r="D53" s="31" t="s">
        <v>16</v>
      </c>
      <c r="E53" s="31" t="s">
        <v>17</v>
      </c>
      <c r="F53" s="32">
        <v>15707.57</v>
      </c>
      <c r="G53" s="14"/>
      <c r="H53" s="14"/>
      <c r="I53" s="15">
        <f t="shared" si="0"/>
        <v>15707.57</v>
      </c>
      <c r="J53" s="16"/>
    </row>
    <row r="54" spans="1:10" x14ac:dyDescent="0.25">
      <c r="A54" s="29">
        <v>47</v>
      </c>
      <c r="B54" s="35">
        <v>2521200114</v>
      </c>
      <c r="C54" s="30" t="s">
        <v>63</v>
      </c>
      <c r="D54" s="31" t="s">
        <v>16</v>
      </c>
      <c r="E54" s="31" t="s">
        <v>17</v>
      </c>
      <c r="F54" s="32">
        <v>31440.09</v>
      </c>
      <c r="G54" s="14"/>
      <c r="H54" s="14"/>
      <c r="I54" s="15">
        <f t="shared" si="0"/>
        <v>31440.09</v>
      </c>
      <c r="J54" s="16"/>
    </row>
    <row r="55" spans="1:10" x14ac:dyDescent="0.25">
      <c r="A55" s="29">
        <v>48</v>
      </c>
      <c r="B55" s="36">
        <v>2521200116</v>
      </c>
      <c r="C55" s="30" t="s">
        <v>64</v>
      </c>
      <c r="D55" s="31" t="s">
        <v>16</v>
      </c>
      <c r="E55" s="31" t="s">
        <v>17</v>
      </c>
      <c r="F55" s="32">
        <v>68705.59</v>
      </c>
      <c r="G55" s="14"/>
      <c r="H55" s="14"/>
      <c r="I55" s="15">
        <f t="shared" si="0"/>
        <v>68705.59</v>
      </c>
      <c r="J55" s="16"/>
    </row>
    <row r="56" spans="1:10" x14ac:dyDescent="0.25">
      <c r="A56" s="29">
        <v>49</v>
      </c>
      <c r="B56" s="35">
        <v>2521200126</v>
      </c>
      <c r="C56" s="30" t="s">
        <v>65</v>
      </c>
      <c r="D56" s="31" t="s">
        <v>16</v>
      </c>
      <c r="E56" s="31" t="s">
        <v>17</v>
      </c>
      <c r="F56" s="32">
        <v>153766.29999999999</v>
      </c>
      <c r="G56" s="14"/>
      <c r="H56" s="14"/>
      <c r="I56" s="15">
        <f t="shared" si="0"/>
        <v>153766.29999999999</v>
      </c>
      <c r="J56" s="16"/>
    </row>
    <row r="57" spans="1:10" x14ac:dyDescent="0.25">
      <c r="A57" s="29">
        <v>50</v>
      </c>
      <c r="B57" s="35">
        <v>2521200127</v>
      </c>
      <c r="C57" s="30" t="s">
        <v>66</v>
      </c>
      <c r="D57" s="31" t="s">
        <v>16</v>
      </c>
      <c r="E57" s="31" t="s">
        <v>17</v>
      </c>
      <c r="F57" s="32">
        <v>26026</v>
      </c>
      <c r="G57" s="14"/>
      <c r="H57" s="14"/>
      <c r="I57" s="15">
        <f t="shared" si="0"/>
        <v>26026</v>
      </c>
      <c r="J57" s="16"/>
    </row>
    <row r="58" spans="1:10" x14ac:dyDescent="0.25">
      <c r="A58" s="29">
        <v>51</v>
      </c>
      <c r="B58" s="35">
        <v>2521300067</v>
      </c>
      <c r="C58" s="30" t="s">
        <v>67</v>
      </c>
      <c r="D58" s="31" t="s">
        <v>16</v>
      </c>
      <c r="E58" s="31" t="s">
        <v>17</v>
      </c>
      <c r="F58" s="32">
        <v>19483.27</v>
      </c>
      <c r="G58" s="14"/>
      <c r="H58" s="14"/>
      <c r="I58" s="15">
        <f t="shared" si="0"/>
        <v>19483.27</v>
      </c>
      <c r="J58" s="16"/>
    </row>
    <row r="59" spans="1:10" x14ac:dyDescent="0.25">
      <c r="A59" s="29">
        <v>52</v>
      </c>
      <c r="B59" s="36">
        <v>2521300275</v>
      </c>
      <c r="C59" s="30" t="s">
        <v>68</v>
      </c>
      <c r="D59" s="31" t="s">
        <v>16</v>
      </c>
      <c r="E59" s="31" t="s">
        <v>17</v>
      </c>
      <c r="F59" s="32">
        <v>19829.36</v>
      </c>
      <c r="G59" s="14"/>
      <c r="H59" s="14"/>
      <c r="I59" s="15">
        <f t="shared" si="0"/>
        <v>19829.36</v>
      </c>
      <c r="J59" s="16"/>
    </row>
    <row r="60" spans="1:10" x14ac:dyDescent="0.25">
      <c r="A60" s="29">
        <v>53</v>
      </c>
      <c r="B60" s="35">
        <v>2521300288</v>
      </c>
      <c r="C60" s="30" t="s">
        <v>69</v>
      </c>
      <c r="D60" s="31" t="s">
        <v>16</v>
      </c>
      <c r="E60" s="31" t="s">
        <v>17</v>
      </c>
      <c r="F60" s="32">
        <v>17757</v>
      </c>
      <c r="G60" s="14"/>
      <c r="H60" s="14"/>
      <c r="I60" s="15">
        <f t="shared" si="0"/>
        <v>17757</v>
      </c>
      <c r="J60" s="16"/>
    </row>
    <row r="61" spans="1:10" x14ac:dyDescent="0.25">
      <c r="A61" s="29">
        <v>54</v>
      </c>
      <c r="B61" s="35">
        <v>2521300427</v>
      </c>
      <c r="C61" s="30" t="s">
        <v>70</v>
      </c>
      <c r="D61" s="31" t="s">
        <v>16</v>
      </c>
      <c r="E61" s="31" t="s">
        <v>17</v>
      </c>
      <c r="F61" s="32">
        <v>34757.019999999997</v>
      </c>
      <c r="G61" s="14"/>
      <c r="H61" s="14"/>
      <c r="I61" s="15">
        <f t="shared" si="0"/>
        <v>34757.019999999997</v>
      </c>
      <c r="J61" s="16"/>
    </row>
    <row r="62" spans="1:10" x14ac:dyDescent="0.25">
      <c r="A62" s="29">
        <v>55</v>
      </c>
      <c r="B62" s="35">
        <v>2521300428</v>
      </c>
      <c r="C62" s="30" t="s">
        <v>71</v>
      </c>
      <c r="D62" s="31" t="s">
        <v>16</v>
      </c>
      <c r="E62" s="31" t="s">
        <v>17</v>
      </c>
      <c r="F62" s="32">
        <v>36758.85</v>
      </c>
      <c r="G62" s="14"/>
      <c r="H62" s="14"/>
      <c r="I62" s="15">
        <f t="shared" si="0"/>
        <v>36758.85</v>
      </c>
      <c r="J62" s="16"/>
    </row>
    <row r="63" spans="1:10" x14ac:dyDescent="0.25">
      <c r="A63" s="29">
        <v>56</v>
      </c>
      <c r="B63" s="35">
        <v>2522100006</v>
      </c>
      <c r="C63" s="30" t="s">
        <v>72</v>
      </c>
      <c r="D63" s="31" t="s">
        <v>16</v>
      </c>
      <c r="E63" s="31" t="s">
        <v>17</v>
      </c>
      <c r="F63" s="32">
        <v>47297.68</v>
      </c>
      <c r="G63" s="14"/>
      <c r="H63" s="14"/>
      <c r="I63" s="15">
        <f t="shared" si="0"/>
        <v>47297.68</v>
      </c>
      <c r="J63" s="16"/>
    </row>
    <row r="64" spans="1:10" x14ac:dyDescent="0.25">
      <c r="A64" s="29">
        <v>57</v>
      </c>
      <c r="B64" s="36">
        <v>2521100055</v>
      </c>
      <c r="C64" s="30" t="s">
        <v>73</v>
      </c>
      <c r="D64" s="31" t="s">
        <v>16</v>
      </c>
      <c r="E64" s="31" t="s">
        <v>17</v>
      </c>
      <c r="F64" s="32">
        <v>19706.34</v>
      </c>
      <c r="G64" s="14"/>
      <c r="H64" s="14"/>
      <c r="I64" s="15">
        <f t="shared" si="0"/>
        <v>19706.34</v>
      </c>
      <c r="J64" s="16"/>
    </row>
    <row r="65" spans="1:10" x14ac:dyDescent="0.25">
      <c r="A65" s="37" t="s">
        <v>75</v>
      </c>
      <c r="B65" s="38"/>
      <c r="C65" s="30"/>
      <c r="D65" s="31"/>
      <c r="E65" s="31"/>
      <c r="F65" s="32"/>
      <c r="G65" s="14"/>
      <c r="H65" s="14"/>
      <c r="I65" s="15">
        <f>SUM(I8:I64)</f>
        <v>2041050.3200000003</v>
      </c>
      <c r="J65" s="16"/>
    </row>
    <row r="66" spans="1:10" x14ac:dyDescent="0.25">
      <c r="A66" s="33" t="s">
        <v>74</v>
      </c>
      <c r="B66" s="33"/>
      <c r="C66" s="33"/>
      <c r="D66" s="33"/>
      <c r="E66" s="31"/>
      <c r="F66" s="32">
        <v>2100000</v>
      </c>
      <c r="G66" s="14"/>
      <c r="H66" s="14"/>
      <c r="I66" s="15">
        <f t="shared" si="0"/>
        <v>2100000</v>
      </c>
      <c r="J66" s="16"/>
    </row>
  </sheetData>
  <autoFilter ref="A7:T7"/>
  <mergeCells count="10">
    <mergeCell ref="A65:B65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2026-01-31T11:43:49Z</dcterms:modified>
</cp:coreProperties>
</file>